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76" i="1" l="1"/>
  <c r="F73" i="1"/>
  <c r="F68" i="1"/>
  <c r="F64" i="1"/>
  <c r="F61" i="1"/>
  <c r="F56" i="1"/>
  <c r="F53" i="1"/>
  <c r="F50" i="1"/>
  <c r="F47" i="1"/>
  <c r="F42" i="1"/>
  <c r="F35" i="1"/>
  <c r="F32" i="1"/>
  <c r="F31" i="1" s="1"/>
  <c r="F28" i="1"/>
  <c r="F25" i="1"/>
  <c r="F18" i="1"/>
  <c r="F17" i="1" s="1"/>
  <c r="F67" i="1" l="1"/>
  <c r="F79" i="1" s="1"/>
  <c r="D33" i="1" l="1"/>
  <c r="D34" i="1"/>
  <c r="C25" i="1"/>
  <c r="C28" i="1"/>
  <c r="C32" i="1"/>
  <c r="C35" i="1"/>
  <c r="C42" i="1"/>
  <c r="C47" i="1"/>
  <c r="C50" i="1"/>
  <c r="C53" i="1"/>
  <c r="C56" i="1"/>
  <c r="C31" i="1" l="1"/>
  <c r="C76" i="1" l="1"/>
  <c r="D76" i="1" s="1"/>
  <c r="C73" i="1"/>
  <c r="C68" i="1"/>
  <c r="D68" i="1" s="1"/>
  <c r="C64" i="1"/>
  <c r="D64" i="1" s="1"/>
  <c r="C61" i="1"/>
  <c r="D61" i="1" s="1"/>
  <c r="D56" i="1"/>
  <c r="D53" i="1"/>
  <c r="D42" i="1"/>
  <c r="D35" i="1"/>
  <c r="D32" i="1"/>
  <c r="D19" i="1"/>
  <c r="D20" i="1"/>
  <c r="D21" i="1"/>
  <c r="D22" i="1"/>
  <c r="D23" i="1"/>
  <c r="D24" i="1"/>
  <c r="D25" i="1"/>
  <c r="D26" i="1"/>
  <c r="D27" i="1"/>
  <c r="D28" i="1"/>
  <c r="D29" i="1"/>
  <c r="D30"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18" i="1"/>
  <c r="D18" i="1" s="1"/>
  <c r="C67" i="1" l="1"/>
  <c r="D73" i="1"/>
  <c r="D31" i="1"/>
  <c r="C17" i="1"/>
  <c r="D17" i="1" s="1"/>
  <c r="D67" i="1" l="1"/>
  <c r="C79" i="1"/>
</calcChain>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<sst xmlns="http://schemas.openxmlformats.org/spreadsheetml/2006/main" count="128" uniqueCount="127">
  <si>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</si>
  <si>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</si>
  <si>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</si>
  <si>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</si>
  <si>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</si>
  <si>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</si>
  <si>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</si>
  <si>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</si>
  <si>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</si>
  <si>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</si>
  <si>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</si>
  <si>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</si>
  <si>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</si>
  <si>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</si>
  <si>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</si>
  <si>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</si>
  <si>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</si>
  <si>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</si>
  <si>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</si>
  <si>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</si>
  <si>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</si>
  <si>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</si>
  <si>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</si>
  <si>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</si>
  <si>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</si>
  <si>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</si>
  <si>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</si>
  <si>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</si>
  <si>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</si>
  <si>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</si>
  <si>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</si>
  <si>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</si>
  <si>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</si>
  <si>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</si>
  <si>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</si>
  <si>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</si>
  <si>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</si>
  <si>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</si>
  <si>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</si>
  <si>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</si>
  <si>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</si>
  <si>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</si>
  <si>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</si>
  <si>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</si>
  <si>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</si>
  <si>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</si>
  <si>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</si>
  <si>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</si>
  <si>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</si>
  <si>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</si>
  <si>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</si>
  <si>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</si>
  <si>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</si>
  <si>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</si>
  <si>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</si>
  <si>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</si>
  <si>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</si>
  <si>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</si>
  <si>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</si>
  <si>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</si>
  <si>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</si>
  <si>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</si>
  <si>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</si>
  <si>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</si>
  <si>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</si>
  <si>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</si>
  <si>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</si>
  <si>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</si>
  <si>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</si>
  <si>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</si>
  <si>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</si>
  <si>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</si>
  <si>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</si>
  <si>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</si>
  <si>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</si>
  <si>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</si>
  <si>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</si>
  <si>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</si>
  <si>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</si>
  <si>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</si>
  <si>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</si>
  <si>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</si>
  <si>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</si>
  <si>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</si>
  <si>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</si>
  <si>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Chứng chỉ tin học A</t>
  </si>
  <si>
    <t>Tổ Động cơ -  khoa công nghệ Động lực</t>
  </si>
  <si>
    <t xml:space="preserve">                                                 Họ và tên giảng viên: HOÀNG PHÚC BẢO</t>
  </si>
  <si>
    <t xml:space="preserve">                                                Cấp trình độ giảng dạy: CAO ĐẲNG 16; 17; 18</t>
  </si>
  <si>
    <t xml:space="preserve">có chứng chỉ bồi dưỡng chương trình dạy học đại học cao đẳng do trường ĐH KHXH và NV cấp </t>
  </si>
  <si>
    <t>thời gian giảng dạy 60 tháng</t>
  </si>
  <si>
    <t>Bằng tốt nghiệp đại học chính quy chuyên ngành cơ khí động lực</t>
  </si>
  <si>
    <t>nắm vững kiến thức các môn được phân công giảng dạy bao gồm TT động cơ xăng; TT diesel; TT sơn cơ bản</t>
  </si>
  <si>
    <t xml:space="preserve">có thể mua sắm vật tư ngành sơn với chi phí thấp đến cao. </t>
  </si>
  <si>
    <t>có khả năng sửa chữa, bảo dưỡng ôtô; có khả năng sơn sửa chữa thân xe sau va chạm</t>
  </si>
  <si>
    <t>có thể tháo lắp các bộ phận; đánh giá tình trạng; bảo dưỡng, sửa chữa hay thay mới các chi tiết thuộc các hệ thống của các môn học được phân công</t>
  </si>
  <si>
    <t>có thể đọc tài liệu chuyên ngành. Mô tả được nội dung của môn học được phân công giảng dạy</t>
  </si>
  <si>
    <t>soạn lịch báo giảng; giảng dạy theo đúng tiến độ của khóa học</t>
  </si>
  <si>
    <t>soạn giáo án cho từng bài học cụ thể, có định mức thời gian và trình độ người học</t>
  </si>
  <si>
    <t>tùy vào tình trạng chung của lớp giảng mà có phương pháp hợp lý để ôn luyện kiến thức hay thực hành kỹ năng và nâng cao kiến thức</t>
  </si>
  <si>
    <t>có thể vận dụng trang thiết bị trong nhà trường và các vật dụng tự trang bị để buổi học hứng thú với người học</t>
  </si>
  <si>
    <t>tự thiết kế bộ điều khiển phun xăng và đánh lửa đơn giảng phục vụ cho bộ môn thuộc động cơ</t>
  </si>
  <si>
    <t>tham gia quản lý xưởng với tổ trưởng chuyên môn, phụ trách xưởng G1.1-03</t>
  </si>
  <si>
    <t>chương trình và nội dung giảng dạy theo sát với chương trình giảng dạy tại khoa theo tiến độ đào tạo</t>
  </si>
  <si>
    <t>nghiêm túc thực hiện giờ giảng dạy theo qui định của nhà trường</t>
  </si>
  <si>
    <t>đối với lớp có trình độ chưa cao, tập trung ôn luyện kiến thức cơ bản, kỹ năng nghề tốt. Đối với lớp có trình độ tốt tập trung rèn luyện kỹ năng nghề và nâng cao hoạt động học tập gần với thực tế</t>
  </si>
  <si>
    <t>có thể sử dụng các thiết bị được trang bị cho khoa ôtô, tối ưu và tiết kiệm</t>
  </si>
  <si>
    <t>đối với người học trung bình, tập trung kiểm tra kiến thức có bản, kỹ năng nhận biết, bảo dưỡng. Đối với người học khá giỏi, tập trung phát triển kỹ năng chuẩn đoán, đọc tài liệu chuyên ngành để sử chữa</t>
  </si>
  <si>
    <t>các bài kiểm tra được thực hiện liên tục theo tiêu chí kiểm tra thường xuyên, kiểm tra định kỳ và kiểm tra kết thúc môn học</t>
  </si>
  <si>
    <t>có sổ tay giáo viên, giáo án, lịch báo giảng theo qui định</t>
  </si>
  <si>
    <t>hồ sơ giáo viên;đánh giá sinh viên được lưu trữ lại văn phòng khoa ít nhất 2 học kỳ</t>
  </si>
  <si>
    <t>biết các chuẩn đầu ra của ngành, các nôi dung đào tạo theo học kỳ, nguyên tắc xây dựng chương trình</t>
  </si>
  <si>
    <t>có kế hoạch học tập riêng cho học sinh; sinh viên yếu kém và trung bình khá. Xây dựng nội dung và tiến độ cho các nhóm, lớp làm đồ án</t>
  </si>
  <si>
    <t>chấp hành tốt qui định; luôn ý thức giáo dục tác phong người học, trách nhiệm với bản thân và tập thể</t>
  </si>
  <si>
    <t>có tiếp xúc; đánh giá; lắng nghe tâm tư; nguyện vọng của người học; động viên học sinh yếu kém; rèn luyện học viên khá giỏi</t>
  </si>
  <si>
    <t>xây dựng các bài kiểm tra định kỳ và thường xuyên có đánh giá thái độ và tác phong học tập</t>
  </si>
  <si>
    <t>tự làm hồ sơ quản lý lớp, trong đó có thông tin về các học viên đặc biệt, các kênh liện lạc, CVHT; số đt liện hệ và tinh thần học tập của cả lớp</t>
  </si>
  <si>
    <t>chủ động xây dựng các tình huốn tranh luận với mục tiêu là kiến thức mới, tri thức mới.</t>
  </si>
  <si>
    <t>theo dõi thông tin liên tục với phòng CT HSSV; Phòng ĐT; Phòng Khảo thí cập nhật thông tin liên tục đến sinh viên và ngược lại</t>
  </si>
  <si>
    <t>tham gia các hoạt động xã hội của nhà trường khi được phân công. Chủ động tham gia hoạt động nghề nghiệp ở doanh nghiệp vào thời gian hè nhằm nâng cao tay nghề và tìm nguồn phục vụ cho công tác thực tập tốt nghiệp của người học. Cung cấp 3 địa chỉ thực tập tốt nghiêp với số học viên khoảng 30</t>
  </si>
  <si>
    <t>luôn tham gia hội thảo, hội giảng, dự giờ định kỳ</t>
  </si>
  <si>
    <t>tham gia hội giảng cấp trường 2018-2019</t>
  </si>
  <si>
    <t>tham gia các lớp ngắn hạn về tin học, tự học tập nghiên cứu</t>
  </si>
  <si>
    <t>đang là học viên cao học ĐH BK TPHCM khóa 2018</t>
  </si>
  <si>
    <t>luôn định hướng thực tập theo hướng các hư hỏng thực tế</t>
  </si>
  <si>
    <t>có chứng nhận học tập phương pháp nghiên cứu khoa học do phòng su ĐH BK TPHCM cấp</t>
  </si>
  <si>
    <t>tham gia thực hiện thiết bị tự làm đề tài số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</si>
</sst>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73" zoomScaleNormal="100" workbookViewId="0">
      <selection activeCell="E75" sqref="E75"/>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1" t="s">
        <v>76</v>
      </c>
      <c r="F2" s="52"/>
      <c r="G2" s="52"/>
      <c r="H2" s="52"/>
    </row>
    <row r="5" spans="1:9" ht="47.85" customHeight="1" x14ac:dyDescent="0.3">
      <c r="A5" s="53" t="s">
        <v>77</v>
      </c>
      <c r="B5" s="53"/>
      <c r="C5" s="53"/>
      <c r="D5" s="53"/>
      <c r="E5" s="53"/>
      <c r="F5" s="53"/>
      <c r="G5" s="53"/>
      <c r="H5" s="53"/>
      <c r="I5" s="53"/>
    </row>
    <row r="7" spans="1:9" ht="22.15" customHeight="1" x14ac:dyDescent="0.25">
      <c r="A7" s="58" t="s">
        <v>87</v>
      </c>
      <c r="B7" s="58"/>
      <c r="C7" s="58"/>
      <c r="D7" s="58"/>
      <c r="E7" s="58"/>
      <c r="F7" s="58"/>
      <c r="G7" s="58"/>
      <c r="H7" s="58"/>
      <c r="I7" s="58"/>
    </row>
    <row r="8" spans="1:9" ht="20.100000000000001" customHeight="1" x14ac:dyDescent="0.25">
      <c r="A8" s="39" t="s">
        <v>78</v>
      </c>
      <c r="B8" s="39"/>
      <c r="C8" s="39" t="s">
        <v>86</v>
      </c>
      <c r="D8" s="41"/>
      <c r="E8" s="39"/>
      <c r="F8" s="39"/>
      <c r="G8" s="39"/>
      <c r="H8" s="39"/>
      <c r="I8" s="39"/>
    </row>
    <row r="9" spans="1:9" ht="21.4" customHeight="1" x14ac:dyDescent="0.25">
      <c r="A9" s="59" t="s">
        <v>88</v>
      </c>
      <c r="B9" s="59"/>
      <c r="C9" s="59"/>
      <c r="D9" s="59"/>
      <c r="E9" s="59"/>
      <c r="F9" s="59"/>
      <c r="G9" s="59"/>
      <c r="H9" s="59"/>
      <c r="I9" s="59"/>
    </row>
    <row r="10" spans="1:9" ht="20.100000000000001" customHeight="1" x14ac:dyDescent="0.25">
      <c r="A10" s="39" t="s">
        <v>84</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7" t="s">
        <v>83</v>
      </c>
      <c r="B12" s="57"/>
      <c r="C12" s="57"/>
      <c r="D12" s="57"/>
      <c r="E12" s="57"/>
      <c r="F12" s="57"/>
      <c r="G12" s="57"/>
      <c r="H12" s="57"/>
      <c r="I12" s="57"/>
    </row>
    <row r="14" spans="1:9" ht="11.45" customHeight="1" x14ac:dyDescent="0.25"/>
    <row r="15" spans="1:9" ht="17.25" customHeight="1" x14ac:dyDescent="0.25">
      <c r="A15" s="55" t="s">
        <v>0</v>
      </c>
      <c r="B15" s="55" t="s">
        <v>1</v>
      </c>
      <c r="C15" s="56" t="s">
        <v>2</v>
      </c>
      <c r="D15" s="56"/>
      <c r="E15" s="56"/>
      <c r="F15" s="56" t="s">
        <v>3</v>
      </c>
      <c r="G15" s="56"/>
      <c r="H15" s="56"/>
      <c r="I15" s="56"/>
    </row>
    <row r="16" spans="1:9" ht="181.15" customHeight="1" x14ac:dyDescent="0.25">
      <c r="A16" s="55"/>
      <c r="B16" s="55"/>
      <c r="C16" s="3" t="s">
        <v>4</v>
      </c>
      <c r="D16" s="43" t="s">
        <v>5</v>
      </c>
      <c r="E16" s="4" t="s">
        <v>6</v>
      </c>
      <c r="F16" s="4" t="s">
        <v>7</v>
      </c>
      <c r="G16" s="4" t="s">
        <v>8</v>
      </c>
      <c r="H16" s="4" t="s">
        <v>9</v>
      </c>
      <c r="I16" s="4" t="s">
        <v>10</v>
      </c>
    </row>
    <row r="17" spans="1:9" ht="43.5" customHeight="1" x14ac:dyDescent="0.25">
      <c r="A17" s="5" t="s">
        <v>11</v>
      </c>
      <c r="B17" s="6">
        <v>20</v>
      </c>
      <c r="C17" s="50">
        <f>C18+C25+C28</f>
        <v>15</v>
      </c>
      <c r="D17" s="44">
        <f>C17/B17</f>
        <v>0.75</v>
      </c>
      <c r="E17" s="8"/>
      <c r="F17" s="50">
        <f>F18+F25+F28</f>
        <v>14</v>
      </c>
      <c r="G17" s="6"/>
      <c r="H17" s="7"/>
      <c r="I17" s="8"/>
    </row>
    <row r="18" spans="1:9" ht="15.75" x14ac:dyDescent="0.25">
      <c r="A18" s="9" t="s">
        <v>12</v>
      </c>
      <c r="B18" s="10">
        <v>12</v>
      </c>
      <c r="C18" s="24">
        <f>SUM(C19:C24)</f>
        <v>10</v>
      </c>
      <c r="D18" s="45">
        <f t="shared" ref="D18:D78" si="0">C18/B18</f>
        <v>0.83333333333333337</v>
      </c>
      <c r="E18" s="10"/>
      <c r="F18" s="24">
        <f>SUM(F19:F24)</f>
        <v>10</v>
      </c>
      <c r="G18" s="10"/>
      <c r="H18" s="11"/>
      <c r="I18" s="10"/>
    </row>
    <row r="19" spans="1:9" ht="147.75" customHeight="1" x14ac:dyDescent="0.25">
      <c r="A19" s="12" t="s">
        <v>13</v>
      </c>
      <c r="B19" s="13">
        <v>2</v>
      </c>
      <c r="C19" s="14">
        <v>2</v>
      </c>
      <c r="D19" s="46">
        <f t="shared" si="0"/>
        <v>1</v>
      </c>
      <c r="E19" s="15" t="s">
        <v>91</v>
      </c>
      <c r="F19" s="14">
        <v>2</v>
      </c>
      <c r="G19" s="16"/>
      <c r="H19" s="17"/>
      <c r="I19" s="15"/>
    </row>
    <row r="20" spans="1:9" ht="35.25" customHeight="1" x14ac:dyDescent="0.25">
      <c r="A20" s="18" t="s">
        <v>14</v>
      </c>
      <c r="B20" s="13">
        <v>2</v>
      </c>
      <c r="C20" s="14">
        <v>2</v>
      </c>
      <c r="D20" s="46">
        <f t="shared" si="0"/>
        <v>1</v>
      </c>
      <c r="E20" s="15" t="s">
        <v>92</v>
      </c>
      <c r="F20" s="14">
        <v>2</v>
      </c>
      <c r="G20" s="16"/>
      <c r="H20" s="17"/>
      <c r="I20" s="15"/>
    </row>
    <row r="21" spans="1:9" ht="36" customHeight="1" x14ac:dyDescent="0.25">
      <c r="A21" s="18" t="s">
        <v>15</v>
      </c>
      <c r="B21" s="13">
        <v>2</v>
      </c>
      <c r="C21" s="14">
        <v>2</v>
      </c>
      <c r="D21" s="46">
        <f t="shared" si="0"/>
        <v>1</v>
      </c>
      <c r="E21" s="15" t="s">
        <v>93</v>
      </c>
      <c r="F21" s="14">
        <v>2</v>
      </c>
      <c r="G21" s="16"/>
      <c r="H21" s="17"/>
      <c r="I21" s="15"/>
    </row>
    <row r="22" spans="1:9" ht="44.25" customHeight="1" x14ac:dyDescent="0.25">
      <c r="A22" s="18" t="s">
        <v>16</v>
      </c>
      <c r="B22" s="13">
        <v>2</v>
      </c>
      <c r="C22" s="14">
        <v>2</v>
      </c>
      <c r="D22" s="46">
        <f t="shared" si="0"/>
        <v>1</v>
      </c>
      <c r="E22" s="15" t="s">
        <v>94</v>
      </c>
      <c r="F22" s="14">
        <v>2</v>
      </c>
      <c r="G22" s="16"/>
      <c r="H22" s="17"/>
      <c r="I22" s="15"/>
    </row>
    <row r="23" spans="1:9" ht="54" customHeight="1" x14ac:dyDescent="0.25">
      <c r="A23" s="18" t="s">
        <v>17</v>
      </c>
      <c r="B23" s="13">
        <v>2</v>
      </c>
      <c r="C23" s="14">
        <v>2</v>
      </c>
      <c r="D23" s="46">
        <f t="shared" si="0"/>
        <v>1</v>
      </c>
      <c r="E23" s="15" t="s">
        <v>95</v>
      </c>
      <c r="F23" s="14">
        <v>2</v>
      </c>
      <c r="G23" s="16"/>
      <c r="H23" s="17"/>
      <c r="I23" s="15"/>
    </row>
    <row r="24" spans="1:9" ht="48" customHeight="1" x14ac:dyDescent="0.25">
      <c r="A24" s="18" t="s">
        <v>18</v>
      </c>
      <c r="B24" s="13">
        <v>2</v>
      </c>
      <c r="C24" s="14">
        <v>0</v>
      </c>
      <c r="D24" s="46">
        <f t="shared" si="0"/>
        <v>0</v>
      </c>
      <c r="E24" s="15"/>
      <c r="F24" s="14">
        <v>0</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c r="F26" s="14">
        <v>2</v>
      </c>
      <c r="G26" s="16"/>
      <c r="H26" s="17"/>
      <c r="I26" s="15"/>
    </row>
    <row r="27" spans="1:9" ht="71.25" customHeight="1" x14ac:dyDescent="0.25">
      <c r="A27" s="12" t="s">
        <v>21</v>
      </c>
      <c r="B27" s="13">
        <v>2</v>
      </c>
      <c r="C27" s="14"/>
      <c r="D27" s="46">
        <f t="shared" si="0"/>
        <v>0</v>
      </c>
      <c r="E27" s="15" t="s">
        <v>96</v>
      </c>
      <c r="F27" s="14"/>
      <c r="G27" s="16"/>
      <c r="H27" s="17"/>
      <c r="I27" s="15"/>
    </row>
    <row r="28" spans="1:9" ht="15.75" x14ac:dyDescent="0.25">
      <c r="A28" s="9" t="s">
        <v>22</v>
      </c>
      <c r="B28" s="10">
        <v>4</v>
      </c>
      <c r="C28" s="24">
        <f>SUM(C29:C30)</f>
        <v>3</v>
      </c>
      <c r="D28" s="46">
        <f t="shared" si="0"/>
        <v>0.75</v>
      </c>
      <c r="E28" s="10"/>
      <c r="F28" s="24">
        <f>SUM(F29:F30)</f>
        <v>2</v>
      </c>
      <c r="G28" s="10"/>
      <c r="H28" s="11"/>
      <c r="I28" s="19"/>
    </row>
    <row r="29" spans="1:9" ht="93" customHeight="1" x14ac:dyDescent="0.25">
      <c r="A29" s="18" t="s">
        <v>23</v>
      </c>
      <c r="B29" s="13">
        <v>2</v>
      </c>
      <c r="C29" s="14">
        <v>2</v>
      </c>
      <c r="D29" s="46">
        <f t="shared" si="0"/>
        <v>1</v>
      </c>
      <c r="E29" s="15" t="s">
        <v>85</v>
      </c>
      <c r="F29" s="14">
        <v>2</v>
      </c>
      <c r="G29" s="16"/>
      <c r="H29" s="17"/>
      <c r="I29" s="15"/>
    </row>
    <row r="30" spans="1:9" ht="52.5" customHeight="1" x14ac:dyDescent="0.25">
      <c r="A30" s="12" t="s">
        <v>24</v>
      </c>
      <c r="B30" s="13">
        <v>2</v>
      </c>
      <c r="C30" s="14">
        <v>1</v>
      </c>
      <c r="D30" s="46">
        <f t="shared" si="0"/>
        <v>0.5</v>
      </c>
      <c r="E30" s="15"/>
      <c r="F30" s="14">
        <v>0</v>
      </c>
      <c r="G30" s="16"/>
      <c r="H30" s="17"/>
      <c r="I30" s="15"/>
    </row>
    <row r="31" spans="1:9" ht="15.75" x14ac:dyDescent="0.25">
      <c r="A31" s="5" t="s">
        <v>25</v>
      </c>
      <c r="B31" s="6">
        <v>52</v>
      </c>
      <c r="C31" s="50">
        <f>C32+C35+C42+C47+C50+C53+C56+C61+C64</f>
        <v>50</v>
      </c>
      <c r="D31" s="44">
        <f t="shared" si="0"/>
        <v>0.96153846153846156</v>
      </c>
      <c r="E31" s="8"/>
      <c r="F31" s="50">
        <f>F32+F35+F42+F47+F50+F53+F56+F61+F64</f>
        <v>45</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89</v>
      </c>
      <c r="F33" s="14">
        <v>2</v>
      </c>
      <c r="G33" s="16"/>
      <c r="H33" s="17"/>
      <c r="I33" s="15"/>
    </row>
    <row r="34" spans="1:9" ht="39" customHeight="1" x14ac:dyDescent="0.25">
      <c r="A34" s="18" t="s">
        <v>28</v>
      </c>
      <c r="B34" s="13">
        <v>2</v>
      </c>
      <c r="C34" s="14">
        <v>2</v>
      </c>
      <c r="D34" s="46">
        <f t="shared" si="0"/>
        <v>1</v>
      </c>
      <c r="E34" s="15" t="s">
        <v>90</v>
      </c>
      <c r="F34" s="14">
        <v>2</v>
      </c>
      <c r="G34" s="16"/>
      <c r="H34" s="17"/>
      <c r="I34" s="15"/>
    </row>
    <row r="35" spans="1:9" ht="39.75" customHeight="1" x14ac:dyDescent="0.25">
      <c r="A35" s="9" t="s">
        <v>29</v>
      </c>
      <c r="B35" s="10">
        <v>12</v>
      </c>
      <c r="C35" s="24">
        <f>C36+C37+C38+C39+C40+C41</f>
        <v>12</v>
      </c>
      <c r="D35" s="45">
        <f t="shared" si="0"/>
        <v>1</v>
      </c>
      <c r="E35" s="10"/>
      <c r="F35" s="24">
        <f>F36+F37+F38+F39+F40+F41</f>
        <v>11</v>
      </c>
      <c r="G35" s="10"/>
      <c r="H35" s="11"/>
      <c r="I35" s="21"/>
    </row>
    <row r="36" spans="1:9" ht="57.75" customHeight="1" x14ac:dyDescent="0.25">
      <c r="A36" s="22" t="s">
        <v>30</v>
      </c>
      <c r="B36" s="13">
        <v>2</v>
      </c>
      <c r="C36" s="14">
        <v>2</v>
      </c>
      <c r="D36" s="46">
        <f t="shared" si="0"/>
        <v>1</v>
      </c>
      <c r="E36" s="15" t="s">
        <v>97</v>
      </c>
      <c r="F36" s="14">
        <v>1</v>
      </c>
      <c r="G36" s="16"/>
      <c r="H36" s="17"/>
      <c r="I36" s="15"/>
    </row>
    <row r="37" spans="1:9" ht="43.5" customHeight="1" x14ac:dyDescent="0.25">
      <c r="A37" s="18" t="s">
        <v>31</v>
      </c>
      <c r="B37" s="13">
        <v>2</v>
      </c>
      <c r="C37" s="14">
        <v>2</v>
      </c>
      <c r="D37" s="46">
        <f t="shared" si="0"/>
        <v>1</v>
      </c>
      <c r="E37" s="15" t="s">
        <v>98</v>
      </c>
      <c r="F37" s="14">
        <v>2</v>
      </c>
      <c r="G37" s="16"/>
      <c r="H37" s="17"/>
      <c r="I37" s="15"/>
    </row>
    <row r="38" spans="1:9" ht="56.25" customHeight="1" x14ac:dyDescent="0.25">
      <c r="A38" s="18" t="s">
        <v>32</v>
      </c>
      <c r="B38" s="13">
        <v>2</v>
      </c>
      <c r="C38" s="14">
        <v>2</v>
      </c>
      <c r="D38" s="46">
        <f t="shared" si="0"/>
        <v>1</v>
      </c>
      <c r="E38" s="15" t="s">
        <v>99</v>
      </c>
      <c r="F38" s="14">
        <v>2</v>
      </c>
      <c r="G38" s="16"/>
      <c r="H38" s="17"/>
      <c r="I38" s="15"/>
    </row>
    <row r="39" spans="1:9" ht="45.75" customHeight="1" x14ac:dyDescent="0.25">
      <c r="A39" s="18" t="s">
        <v>33</v>
      </c>
      <c r="B39" s="13">
        <v>2</v>
      </c>
      <c r="C39" s="14">
        <v>2</v>
      </c>
      <c r="D39" s="46">
        <f t="shared" si="0"/>
        <v>1</v>
      </c>
      <c r="E39" s="15" t="s">
        <v>100</v>
      </c>
      <c r="F39" s="14">
        <v>2</v>
      </c>
      <c r="G39" s="16"/>
      <c r="H39" s="17"/>
      <c r="I39" s="15"/>
    </row>
    <row r="40" spans="1:9" ht="36" customHeight="1" x14ac:dyDescent="0.25">
      <c r="A40" s="18" t="s">
        <v>34</v>
      </c>
      <c r="B40" s="13">
        <v>2</v>
      </c>
      <c r="C40" s="14">
        <v>2</v>
      </c>
      <c r="D40" s="46">
        <f t="shared" si="0"/>
        <v>1</v>
      </c>
      <c r="E40" s="15" t="s">
        <v>101</v>
      </c>
      <c r="F40" s="14">
        <v>2</v>
      </c>
      <c r="G40" s="16"/>
      <c r="H40" s="17"/>
      <c r="I40" s="15"/>
    </row>
    <row r="41" spans="1:9" ht="62.25" customHeight="1" x14ac:dyDescent="0.25">
      <c r="A41" s="18" t="s">
        <v>35</v>
      </c>
      <c r="B41" s="13">
        <v>2</v>
      </c>
      <c r="C41" s="14">
        <v>2</v>
      </c>
      <c r="D41" s="46">
        <f t="shared" si="0"/>
        <v>1</v>
      </c>
      <c r="E41" s="15" t="s">
        <v>102</v>
      </c>
      <c r="F41" s="14">
        <v>2</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103</v>
      </c>
      <c r="F43" s="14">
        <v>2</v>
      </c>
      <c r="G43" s="16"/>
      <c r="H43" s="17"/>
      <c r="I43" s="15"/>
    </row>
    <row r="44" spans="1:9" ht="24" x14ac:dyDescent="0.25">
      <c r="A44" s="18" t="s">
        <v>38</v>
      </c>
      <c r="B44" s="13">
        <v>2</v>
      </c>
      <c r="C44" s="14">
        <v>2</v>
      </c>
      <c r="D44" s="46">
        <f t="shared" si="0"/>
        <v>1</v>
      </c>
      <c r="E44" s="15" t="s">
        <v>104</v>
      </c>
      <c r="F44" s="14">
        <v>2</v>
      </c>
      <c r="G44" s="16"/>
      <c r="H44" s="17"/>
      <c r="I44" s="15"/>
    </row>
    <row r="45" spans="1:9" ht="49.5" customHeight="1" x14ac:dyDescent="0.25">
      <c r="A45" s="18" t="s">
        <v>39</v>
      </c>
      <c r="B45" s="13">
        <v>2</v>
      </c>
      <c r="C45" s="14">
        <v>2</v>
      </c>
      <c r="D45" s="46">
        <f t="shared" si="0"/>
        <v>1</v>
      </c>
      <c r="E45" s="15" t="s">
        <v>105</v>
      </c>
      <c r="F45" s="14">
        <v>2</v>
      </c>
      <c r="G45" s="16"/>
      <c r="H45" s="17"/>
      <c r="I45" s="15"/>
    </row>
    <row r="46" spans="1:9" ht="44.25" customHeight="1" x14ac:dyDescent="0.25">
      <c r="A46" s="18" t="s">
        <v>40</v>
      </c>
      <c r="B46" s="13">
        <v>2</v>
      </c>
      <c r="C46" s="14">
        <v>2</v>
      </c>
      <c r="D46" s="46">
        <f t="shared" si="0"/>
        <v>1</v>
      </c>
      <c r="E46" s="15" t="s">
        <v>106</v>
      </c>
      <c r="F46" s="14">
        <v>2</v>
      </c>
      <c r="G46" s="16"/>
      <c r="H46" s="17"/>
      <c r="I46" s="15"/>
    </row>
    <row r="47" spans="1:9" ht="40.5" customHeight="1" x14ac:dyDescent="0.25">
      <c r="A47" s="9" t="s">
        <v>41</v>
      </c>
      <c r="B47" s="10">
        <v>4</v>
      </c>
      <c r="C47" s="24">
        <f>C48+C49</f>
        <v>4</v>
      </c>
      <c r="D47" s="45">
        <f t="shared" si="0"/>
        <v>1</v>
      </c>
      <c r="E47" s="10"/>
      <c r="F47" s="24">
        <f>F48+F49</f>
        <v>3</v>
      </c>
      <c r="G47" s="10"/>
      <c r="H47" s="11"/>
      <c r="I47" s="21"/>
    </row>
    <row r="48" spans="1:9" ht="65.25" customHeight="1" x14ac:dyDescent="0.25">
      <c r="A48" s="18" t="s">
        <v>42</v>
      </c>
      <c r="B48" s="13">
        <v>2</v>
      </c>
      <c r="C48" s="14">
        <v>2</v>
      </c>
      <c r="D48" s="46">
        <f t="shared" si="0"/>
        <v>1</v>
      </c>
      <c r="E48" s="15" t="s">
        <v>107</v>
      </c>
      <c r="F48" s="14">
        <v>1</v>
      </c>
      <c r="G48" s="16"/>
      <c r="H48" s="17"/>
      <c r="I48" s="15"/>
    </row>
    <row r="49" spans="1:9" ht="66.75" customHeight="1" x14ac:dyDescent="0.25">
      <c r="A49" s="18" t="s">
        <v>43</v>
      </c>
      <c r="B49" s="13">
        <v>2</v>
      </c>
      <c r="C49" s="14">
        <v>2</v>
      </c>
      <c r="D49" s="46">
        <f t="shared" si="0"/>
        <v>1</v>
      </c>
      <c r="E49" s="15" t="s">
        <v>108</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109</v>
      </c>
      <c r="F51" s="14">
        <v>2</v>
      </c>
      <c r="G51" s="16"/>
      <c r="H51" s="17"/>
      <c r="I51" s="15"/>
    </row>
    <row r="52" spans="1:9" ht="42" customHeight="1" x14ac:dyDescent="0.25">
      <c r="A52" s="12" t="s">
        <v>75</v>
      </c>
      <c r="B52" s="13">
        <v>2</v>
      </c>
      <c r="C52" s="14">
        <v>2</v>
      </c>
      <c r="D52" s="46">
        <f t="shared" si="0"/>
        <v>1</v>
      </c>
      <c r="E52" s="15" t="s">
        <v>110</v>
      </c>
      <c r="F52" s="14">
        <v>2</v>
      </c>
      <c r="G52" s="16"/>
      <c r="H52" s="17"/>
      <c r="I52" s="15"/>
    </row>
    <row r="53" spans="1:9" ht="60.75" customHeight="1" x14ac:dyDescent="0.25">
      <c r="A53" s="9" t="s">
        <v>46</v>
      </c>
      <c r="B53" s="10">
        <v>4</v>
      </c>
      <c r="C53" s="24">
        <f>C54+C55</f>
        <v>2</v>
      </c>
      <c r="D53" s="45">
        <f t="shared" si="0"/>
        <v>0.5</v>
      </c>
      <c r="E53" s="10"/>
      <c r="F53" s="24">
        <f>F54+F55</f>
        <v>0</v>
      </c>
      <c r="G53" s="10"/>
      <c r="H53" s="11"/>
      <c r="I53" s="21"/>
    </row>
    <row r="54" spans="1:9" ht="51.75" customHeight="1" x14ac:dyDescent="0.25">
      <c r="A54" s="18" t="s">
        <v>47</v>
      </c>
      <c r="B54" s="13">
        <v>2</v>
      </c>
      <c r="C54" s="14">
        <v>2</v>
      </c>
      <c r="D54" s="46">
        <f t="shared" si="0"/>
        <v>1</v>
      </c>
      <c r="E54" s="15" t="s">
        <v>111</v>
      </c>
      <c r="F54" s="14">
        <v>0</v>
      </c>
      <c r="G54" s="16"/>
      <c r="H54" s="17"/>
      <c r="I54" s="15"/>
    </row>
    <row r="55" spans="1:9" ht="52.5" customHeight="1" x14ac:dyDescent="0.25">
      <c r="A55" s="18" t="s">
        <v>48</v>
      </c>
      <c r="B55" s="13">
        <v>2</v>
      </c>
      <c r="C55" s="14">
        <v>0</v>
      </c>
      <c r="D55" s="46">
        <f t="shared" si="0"/>
        <v>0</v>
      </c>
      <c r="E55" s="15"/>
      <c r="F55" s="14">
        <v>0</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112</v>
      </c>
      <c r="F57" s="14">
        <v>2</v>
      </c>
      <c r="G57" s="16"/>
      <c r="H57" s="17"/>
      <c r="I57" s="15"/>
    </row>
    <row r="58" spans="1:9" ht="69.75" customHeight="1" x14ac:dyDescent="0.25">
      <c r="A58" s="18" t="s">
        <v>51</v>
      </c>
      <c r="B58" s="13">
        <v>2</v>
      </c>
      <c r="C58" s="14">
        <v>2</v>
      </c>
      <c r="D58" s="46">
        <f t="shared" si="0"/>
        <v>1</v>
      </c>
      <c r="E58" s="15" t="s">
        <v>113</v>
      </c>
      <c r="F58" s="14">
        <v>2</v>
      </c>
      <c r="G58" s="16"/>
      <c r="H58" s="17"/>
      <c r="I58" s="15"/>
    </row>
    <row r="59" spans="1:9" ht="34.5" customHeight="1" x14ac:dyDescent="0.25">
      <c r="A59" s="18" t="s">
        <v>52</v>
      </c>
      <c r="B59" s="13">
        <v>2</v>
      </c>
      <c r="C59" s="14">
        <v>2</v>
      </c>
      <c r="D59" s="46">
        <f t="shared" si="0"/>
        <v>1</v>
      </c>
      <c r="E59" s="15" t="s">
        <v>114</v>
      </c>
      <c r="F59" s="14">
        <v>2</v>
      </c>
      <c r="G59" s="16"/>
      <c r="H59" s="17"/>
      <c r="I59" s="15"/>
    </row>
    <row r="60" spans="1:9" ht="49.5" customHeight="1" x14ac:dyDescent="0.25">
      <c r="A60" s="18" t="s">
        <v>53</v>
      </c>
      <c r="B60" s="13">
        <v>2</v>
      </c>
      <c r="C60" s="14">
        <v>2</v>
      </c>
      <c r="D60" s="46">
        <f t="shared" si="0"/>
        <v>1</v>
      </c>
      <c r="E60" s="15" t="s">
        <v>115</v>
      </c>
      <c r="F60" s="14">
        <v>2</v>
      </c>
      <c r="G60" s="16"/>
      <c r="H60" s="17"/>
      <c r="I60" s="15"/>
    </row>
    <row r="61" spans="1:9" ht="42" customHeight="1" x14ac:dyDescent="0.25">
      <c r="A61" s="9" t="s">
        <v>54</v>
      </c>
      <c r="B61" s="10">
        <v>4</v>
      </c>
      <c r="C61" s="24">
        <f>C62+C63</f>
        <v>4</v>
      </c>
      <c r="D61" s="45">
        <f t="shared" si="0"/>
        <v>1</v>
      </c>
      <c r="E61" s="10"/>
      <c r="F61" s="24">
        <f>F62+F63</f>
        <v>4</v>
      </c>
      <c r="G61" s="10"/>
      <c r="H61" s="11"/>
      <c r="I61" s="10"/>
    </row>
    <row r="62" spans="1:9" ht="48" customHeight="1" x14ac:dyDescent="0.25">
      <c r="A62" s="18" t="s">
        <v>55</v>
      </c>
      <c r="B62" s="13">
        <v>2</v>
      </c>
      <c r="C62" s="14">
        <v>2</v>
      </c>
      <c r="D62" s="46">
        <f t="shared" si="0"/>
        <v>1</v>
      </c>
      <c r="E62" s="15" t="s">
        <v>116</v>
      </c>
      <c r="F62" s="14">
        <v>2</v>
      </c>
      <c r="G62" s="16"/>
      <c r="H62" s="17"/>
      <c r="I62" s="15"/>
    </row>
    <row r="63" spans="1:9" ht="42.75" customHeight="1" x14ac:dyDescent="0.25">
      <c r="A63" s="18" t="s">
        <v>56</v>
      </c>
      <c r="B63" s="13">
        <v>2</v>
      </c>
      <c r="C63" s="14">
        <v>2</v>
      </c>
      <c r="D63" s="46">
        <f t="shared" si="0"/>
        <v>1</v>
      </c>
      <c r="E63" s="15" t="s">
        <v>117</v>
      </c>
      <c r="F63" s="14">
        <v>2</v>
      </c>
      <c r="G63" s="16"/>
      <c r="H63" s="17"/>
      <c r="I63" s="15"/>
    </row>
    <row r="64" spans="1:9" ht="27.75" customHeight="1" x14ac:dyDescent="0.25">
      <c r="A64" s="25" t="s">
        <v>57</v>
      </c>
      <c r="B64" s="10">
        <v>4</v>
      </c>
      <c r="C64" s="24">
        <f>C65+C66</f>
        <v>4</v>
      </c>
      <c r="D64" s="45">
        <f t="shared" si="0"/>
        <v>1</v>
      </c>
      <c r="E64" s="10"/>
      <c r="F64" s="24">
        <f>F65+F66</f>
        <v>3</v>
      </c>
      <c r="G64" s="10"/>
      <c r="H64" s="11"/>
      <c r="I64" s="10"/>
    </row>
    <row r="65" spans="1:9" ht="75.75" customHeight="1" x14ac:dyDescent="0.25">
      <c r="A65" s="26" t="s">
        <v>58</v>
      </c>
      <c r="B65" s="13">
        <v>2</v>
      </c>
      <c r="C65" s="14">
        <v>2</v>
      </c>
      <c r="D65" s="46">
        <f t="shared" si="0"/>
        <v>1</v>
      </c>
      <c r="E65" s="15" t="s">
        <v>118</v>
      </c>
      <c r="F65" s="14">
        <v>2</v>
      </c>
      <c r="G65" s="16"/>
      <c r="H65" s="17"/>
      <c r="I65" s="15"/>
    </row>
    <row r="66" spans="1:9" ht="94.5" customHeight="1" x14ac:dyDescent="0.25">
      <c r="A66" s="27" t="s">
        <v>59</v>
      </c>
      <c r="B66" s="13">
        <v>2</v>
      </c>
      <c r="C66" s="14">
        <v>2</v>
      </c>
      <c r="D66" s="46">
        <f t="shared" si="0"/>
        <v>1</v>
      </c>
      <c r="E66" s="15" t="s">
        <v>119</v>
      </c>
      <c r="F66" s="14">
        <v>1</v>
      </c>
      <c r="G66" s="16"/>
      <c r="H66" s="17"/>
      <c r="I66" s="15"/>
    </row>
    <row r="67" spans="1:9" ht="31.5" x14ac:dyDescent="0.25">
      <c r="A67" s="28" t="s">
        <v>60</v>
      </c>
      <c r="B67" s="6">
        <v>16</v>
      </c>
      <c r="C67" s="6">
        <f>C68+C73+C76</f>
        <v>14</v>
      </c>
      <c r="D67" s="44">
        <f t="shared" si="0"/>
        <v>0.875</v>
      </c>
      <c r="E67" s="8"/>
      <c r="F67" s="6">
        <f>F68+F73+F76</f>
        <v>10</v>
      </c>
      <c r="G67" s="6"/>
      <c r="H67" s="7"/>
      <c r="I67" s="8"/>
    </row>
    <row r="68" spans="1:9" ht="42" customHeight="1" x14ac:dyDescent="0.25">
      <c r="A68" s="25" t="s">
        <v>61</v>
      </c>
      <c r="B68" s="10">
        <v>8</v>
      </c>
      <c r="C68" s="24">
        <f>C69+C70+C71+C72</f>
        <v>8</v>
      </c>
      <c r="D68" s="45">
        <f t="shared" si="0"/>
        <v>1</v>
      </c>
      <c r="E68" s="10"/>
      <c r="F68" s="24">
        <f>F69+F70+F71+F72</f>
        <v>4</v>
      </c>
      <c r="G68" s="10"/>
      <c r="H68" s="11"/>
      <c r="I68" s="10"/>
    </row>
    <row r="69" spans="1:9" ht="65.25" customHeight="1" x14ac:dyDescent="0.25">
      <c r="A69" s="29" t="s">
        <v>62</v>
      </c>
      <c r="B69" s="13">
        <v>2</v>
      </c>
      <c r="C69" s="14">
        <v>2</v>
      </c>
      <c r="D69" s="46">
        <f t="shared" si="0"/>
        <v>1</v>
      </c>
      <c r="E69" s="15" t="s">
        <v>120</v>
      </c>
      <c r="F69" s="14">
        <v>2</v>
      </c>
      <c r="G69" s="16"/>
      <c r="H69" s="17"/>
      <c r="I69" s="15"/>
    </row>
    <row r="70" spans="1:9" ht="32.25" customHeight="1" x14ac:dyDescent="0.25">
      <c r="A70" s="29" t="s">
        <v>63</v>
      </c>
      <c r="B70" s="13">
        <v>2</v>
      </c>
      <c r="C70" s="14">
        <v>2</v>
      </c>
      <c r="D70" s="46">
        <f t="shared" si="0"/>
        <v>1</v>
      </c>
      <c r="E70" s="15" t="s">
        <v>121</v>
      </c>
      <c r="F70" s="14">
        <v>0</v>
      </c>
      <c r="G70" s="16"/>
      <c r="H70" s="17"/>
      <c r="I70" s="15"/>
    </row>
    <row r="71" spans="1:9" ht="55.5" customHeight="1" x14ac:dyDescent="0.25">
      <c r="A71" s="29" t="s">
        <v>64</v>
      </c>
      <c r="B71" s="13">
        <v>2</v>
      </c>
      <c r="C71" s="14">
        <v>2</v>
      </c>
      <c r="D71" s="46">
        <f t="shared" si="0"/>
        <v>1</v>
      </c>
      <c r="E71" s="15" t="s">
        <v>122</v>
      </c>
      <c r="F71" s="14">
        <v>0</v>
      </c>
      <c r="G71" s="16"/>
      <c r="H71" s="17"/>
      <c r="I71" s="15"/>
    </row>
    <row r="72" spans="1:9" ht="72" customHeight="1" x14ac:dyDescent="0.25">
      <c r="A72" s="29" t="s">
        <v>65</v>
      </c>
      <c r="B72" s="13">
        <v>2</v>
      </c>
      <c r="C72" s="14">
        <v>2</v>
      </c>
      <c r="D72" s="46">
        <f t="shared" si="0"/>
        <v>1</v>
      </c>
      <c r="E72" s="15" t="s">
        <v>123</v>
      </c>
      <c r="F72" s="14">
        <v>2</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124</v>
      </c>
      <c r="F74" s="14">
        <v>2</v>
      </c>
      <c r="G74" s="16"/>
      <c r="H74" s="17"/>
      <c r="I74" s="15"/>
    </row>
    <row r="75" spans="1:9" ht="38.25" customHeight="1" x14ac:dyDescent="0.25">
      <c r="A75" s="29" t="s">
        <v>68</v>
      </c>
      <c r="B75" s="13">
        <v>2</v>
      </c>
      <c r="C75" s="14">
        <v>0</v>
      </c>
      <c r="D75" s="46">
        <f t="shared" si="0"/>
        <v>0</v>
      </c>
      <c r="E75" s="15"/>
      <c r="F75" s="14">
        <v>0</v>
      </c>
      <c r="G75" s="16"/>
      <c r="H75" s="17"/>
      <c r="I75" s="15"/>
    </row>
    <row r="76" spans="1:9" ht="15.75" x14ac:dyDescent="0.25">
      <c r="A76" s="25" t="s">
        <v>69</v>
      </c>
      <c r="B76" s="10">
        <v>4</v>
      </c>
      <c r="C76" s="24">
        <f>C77+C78</f>
        <v>4</v>
      </c>
      <c r="D76" s="45">
        <f t="shared" si="0"/>
        <v>1</v>
      </c>
      <c r="E76" s="10"/>
      <c r="F76" s="24">
        <f>F77+F78</f>
        <v>4</v>
      </c>
      <c r="G76" s="10"/>
      <c r="H76" s="11"/>
      <c r="I76" s="10"/>
    </row>
    <row r="77" spans="1:9" ht="38.25" customHeight="1" x14ac:dyDescent="0.25">
      <c r="A77" s="29" t="s">
        <v>70</v>
      </c>
      <c r="B77" s="13">
        <v>2</v>
      </c>
      <c r="C77" s="14">
        <v>2</v>
      </c>
      <c r="D77" s="46">
        <f t="shared" si="0"/>
        <v>1</v>
      </c>
      <c r="E77" s="15" t="s">
        <v>125</v>
      </c>
      <c r="F77" s="14">
        <v>2</v>
      </c>
      <c r="G77" s="16"/>
      <c r="H77" s="17"/>
      <c r="I77" s="15"/>
    </row>
    <row r="78" spans="1:9" ht="30.75" customHeight="1" x14ac:dyDescent="0.25">
      <c r="A78" s="26" t="s">
        <v>71</v>
      </c>
      <c r="B78" s="13">
        <v>2</v>
      </c>
      <c r="C78" s="14">
        <v>2</v>
      </c>
      <c r="D78" s="46">
        <f t="shared" si="0"/>
        <v>1</v>
      </c>
      <c r="E78" s="15" t="s">
        <v>126</v>
      </c>
      <c r="F78" s="14">
        <v>2</v>
      </c>
      <c r="G78" s="16"/>
      <c r="H78" s="17"/>
      <c r="I78" s="15"/>
    </row>
    <row r="79" spans="1:9" ht="15.75" x14ac:dyDescent="0.25">
      <c r="A79" s="30" t="s">
        <v>72</v>
      </c>
      <c r="B79" s="31">
        <v>88</v>
      </c>
      <c r="C79" s="35">
        <f>C17+C31+C67</f>
        <v>79</v>
      </c>
      <c r="D79" s="47"/>
      <c r="E79" s="34"/>
      <c r="F79" s="35">
        <f>F17+F31+F67</f>
        <v>69</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4"/>
      <c r="D81" s="54"/>
      <c r="E81" s="37"/>
      <c r="F81" s="34"/>
      <c r="G81" s="54"/>
      <c r="H81" s="54"/>
      <c r="I81" s="37"/>
    </row>
    <row r="83" spans="1:9" ht="15.75" x14ac:dyDescent="0.25">
      <c r="A83" s="2"/>
      <c r="B83" s="2"/>
      <c r="C83" s="2"/>
      <c r="D83" s="48"/>
      <c r="E83" s="2"/>
      <c r="F83" s="2"/>
      <c r="G83" s="2"/>
      <c r="H83" s="2"/>
      <c r="I83" s="2"/>
    </row>
    <row r="84" spans="1:9" ht="15.75" x14ac:dyDescent="0.25">
      <c r="A84" s="60" t="s">
        <v>79</v>
      </c>
      <c r="B84" s="60"/>
      <c r="C84" s="60"/>
      <c r="D84" s="48"/>
      <c r="E84" s="2"/>
      <c r="F84" s="2"/>
      <c r="G84" s="60" t="s">
        <v>79</v>
      </c>
      <c r="H84" s="60"/>
      <c r="I84" s="60"/>
    </row>
    <row r="85" spans="1:9" ht="15.75" x14ac:dyDescent="0.25">
      <c r="A85" s="2"/>
      <c r="B85" s="2"/>
      <c r="C85" s="2"/>
      <c r="D85" s="48"/>
      <c r="E85" s="2"/>
      <c r="F85" s="2"/>
      <c r="G85" s="2"/>
      <c r="H85" s="2"/>
      <c r="I85" s="2"/>
    </row>
    <row r="86" spans="1:9" ht="15.75" x14ac:dyDescent="0.25">
      <c r="A86" s="2"/>
      <c r="B86" s="2"/>
      <c r="C86" s="2"/>
      <c r="D86" s="49"/>
      <c r="E86" s="2"/>
      <c r="F86" s="2"/>
      <c r="G86" s="2"/>
      <c r="H86" s="2"/>
      <c r="I86" s="2"/>
    </row>
    <row r="87" spans="1:9" ht="15.75" x14ac:dyDescent="0.25">
      <c r="A87" s="2"/>
      <c r="B87" s="2"/>
      <c r="C87" s="2"/>
      <c r="D87" s="48"/>
      <c r="E87" s="2"/>
      <c r="F87" s="2"/>
      <c r="G87" s="2"/>
      <c r="H87" s="2"/>
      <c r="I87" s="2"/>
    </row>
    <row r="88" spans="1:9" ht="15.75" x14ac:dyDescent="0.25">
      <c r="A88" s="2"/>
      <c r="B88" s="2"/>
      <c r="C88" s="2"/>
      <c r="D88" s="48"/>
      <c r="E88" s="2"/>
      <c r="F88" s="2"/>
      <c r="G88" s="2"/>
      <c r="H88" s="2"/>
      <c r="I88" s="2"/>
    </row>
    <row r="89" spans="1:9" ht="15.75" x14ac:dyDescent="0.25">
      <c r="A89" s="2"/>
      <c r="B89" s="2"/>
      <c r="C89" s="2"/>
      <c r="D89" s="48"/>
      <c r="E89" s="2"/>
      <c r="F89" s="2"/>
      <c r="G89" s="2"/>
      <c r="H89" s="2"/>
      <c r="I89" s="2"/>
    </row>
    <row r="90" spans="1:9" ht="15.75" x14ac:dyDescent="0.25">
      <c r="A90" s="62" t="s">
        <v>80</v>
      </c>
      <c r="B90" s="62"/>
      <c r="C90" s="62"/>
      <c r="D90" s="48"/>
      <c r="E90" s="2"/>
      <c r="F90" s="2"/>
      <c r="G90" s="61" t="s">
        <v>81</v>
      </c>
      <c r="H90" s="61"/>
      <c r="I90" s="61"/>
    </row>
    <row r="91" spans="1:9" ht="15.75" x14ac:dyDescent="0.25">
      <c r="A91" s="60" t="s">
        <v>82</v>
      </c>
      <c r="B91" s="60"/>
      <c r="C91" s="60"/>
      <c r="D91" s="48"/>
      <c r="E91" s="2"/>
      <c r="F91" s="2"/>
      <c r="G91" s="2"/>
      <c r="H91" s="2"/>
      <c r="I91" s="2"/>
    </row>
    <row r="92" spans="1:9" ht="15.75" x14ac:dyDescent="0.25">
      <c r="A92" s="2"/>
      <c r="B92" s="2"/>
      <c r="C92" s="2"/>
      <c r="D92" s="48"/>
      <c r="E92" s="2"/>
      <c r="F92" s="2"/>
      <c r="G92" s="2"/>
      <c r="H92" s="2"/>
      <c r="I92" s="2"/>
    </row>
  </sheetData>
  <mergeCells count="16">
    <mergeCell ref="G84:I84"/>
    <mergeCell ref="G90:I90"/>
    <mergeCell ref="A84:C84"/>
    <mergeCell ref="A90:C90"/>
    <mergeCell ref="A91:C91"/>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dcterms:created xsi:type="dcterms:W3CDTF">2018-07-06T09:47:52Z</dcterms:created>
  <dcterms:modified xsi:type="dcterms:W3CDTF">2019-04-19T03:50:19Z</dcterms:modified>
</cp:coreProperties>
</file>